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4" i="1" l="1"/>
  <c r="I12" i="1"/>
  <c r="H10" i="1"/>
</calcChain>
</file>

<file path=xl/sharedStrings.xml><?xml version="1.0" encoding="utf-8"?>
<sst xmlns="http://schemas.openxmlformats.org/spreadsheetml/2006/main" count="142" uniqueCount="113">
  <si>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</si>
  <si>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</si>
  <si>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</si>
  <si>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</si>
  <si>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</si>
  <si>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</si>
  <si>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</si>
  <si>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</si>
  <si>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</si>
  <si>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</si>
  <si>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</si>
  <si>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</si>
  <si>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</si>
  <si>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</si>
  <si>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</si>
  <si>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</si>
  <si>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</si>
  <si>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</si>
  <si>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</si>
  <si>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</si>
  <si>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</si>
  <si>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</si>
  <si>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</si>
  <si>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</si>
  <si>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</si>
  <si>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</si>
  <si>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</si>
  <si>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</si>
  <si>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</si>
  <si>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</si>
  <si>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</si>
  <si>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</si>
  <si>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</si>
  <si>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</si>
  <si>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</si>
  <si>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</si>
  <si>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</si>
  <si>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</si>
  <si>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</si>
  <si>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</si>
  <si>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</si>
  <si>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</si>
  <si>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</si>
  <si>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</si>
  <si>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</si>
  <si>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</si>
  <si>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</si>
  <si>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</si>
  <si>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</si>
  <si>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</si>
  <si>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</si>
  <si>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</si>
  <si>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</si>
  <si>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</si>
  <si>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</si>
  <si>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</si>
  <si>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</si>
  <si>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</si>
  <si>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</si>
  <si>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</si>
  <si>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</si>
  <si>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</si>
  <si>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</si>
  <si>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</si>
  <si>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</si>
  <si>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</si>
  <si>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</si>
  <si>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</si>
  <si>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</si>
  <si>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</si>
  <si>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</si>
  <si>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</si>
  <si>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Литейная, д. 5</t>
  </si>
  <si>
    <t>подвал</t>
  </si>
  <si>
    <t>Остаток денежных средств на 01.01.2023г.</t>
  </si>
  <si>
    <t>2</t>
  </si>
  <si>
    <t>3</t>
  </si>
  <si>
    <t>33,79             23,29</t>
  </si>
  <si>
    <t>ГП"Калугаоблводоканал" дог. №1139 от 23.04.09</t>
  </si>
  <si>
    <t>ремонт кровли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</si>
  <si>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</si>
  <si>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</si>
  <si>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</si>
  <si>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</si>
  <si>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</si>
  <si>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</si>
  <si>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</si>
  <si>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</si>
  <si>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</si>
  <si>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01.01.2023 по 28.02.2023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</si>
  <si>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</si>
  <si>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</si>
  <si>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</si>
  <si>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</si>
  <si>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</si>
  <si>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</si>
  <si>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</si>
  <si>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</si>
  <si>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ремонт кровли тамбура</t>
  </si>
  <si>
    <t>крыша</t>
  </si>
  <si>
    <t>смена труб ГВС и вентиля</t>
  </si>
  <si>
    <t>покраска наружного газопровода</t>
  </si>
  <si>
    <t>фасад</t>
  </si>
  <si>
    <t>вывоз веток</t>
  </si>
  <si>
    <t>дворовая территория</t>
  </si>
  <si>
    <t>техническое диагностирование внутридомового газового оборудования</t>
  </si>
  <si>
    <t>квартира</t>
  </si>
  <si>
    <t>кв.</t>
  </si>
  <si>
    <t>крыша кв.59</t>
  </si>
  <si>
    <t>остекление оконных блоков л/клеток</t>
  </si>
  <si>
    <t>подъезд</t>
  </si>
  <si>
    <t>дератизация, дезинфекция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</si>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</sst>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72;&#1103;,%20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2437.6999999999998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5.85546875" style="3" customWidth="1"/>
    <col min="3" max="3" width="6.5703125" style="3" customWidth="1"/>
    <col min="4" max="4" width="12.42578125" style="3" customWidth="1"/>
    <col min="5" max="5" width="15.42578125" style="3" customWidth="1"/>
    <col min="6" max="6" width="14.5703125" style="3" customWidth="1"/>
    <col min="7" max="7" width="12.7109375" style="4" customWidth="1"/>
    <col min="8" max="9" width="15" style="4" customWidth="1"/>
    <col min="10" max="10" width="13.85546875" style="4" customWidth="1"/>
    <col min="11" max="11" width="20.7109375" style="4" customWidth="1"/>
    <col min="12" max="12" width="19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5.85546875" style="4" customWidth="1"/>
    <col min="259" max="259" width="6.5703125" style="4" customWidth="1"/>
    <col min="260" max="260" width="12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9.42578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5.85546875" style="4" customWidth="1"/>
    <col min="515" max="515" width="6.5703125" style="4" customWidth="1"/>
    <col min="516" max="516" width="12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9.42578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5.85546875" style="4" customWidth="1"/>
    <col min="771" max="771" width="6.5703125" style="4" customWidth="1"/>
    <col min="772" max="772" width="12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9.42578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5.85546875" style="4" customWidth="1"/>
    <col min="1027" max="1027" width="6.5703125" style="4" customWidth="1"/>
    <col min="1028" max="1028" width="12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9.42578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5.85546875" style="4" customWidth="1"/>
    <col min="1283" max="1283" width="6.5703125" style="4" customWidth="1"/>
    <col min="1284" max="1284" width="12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9.42578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5.85546875" style="4" customWidth="1"/>
    <col min="1539" max="1539" width="6.5703125" style="4" customWidth="1"/>
    <col min="1540" max="1540" width="12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9.42578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5.85546875" style="4" customWidth="1"/>
    <col min="1795" max="1795" width="6.5703125" style="4" customWidth="1"/>
    <col min="1796" max="1796" width="12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9.42578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5.85546875" style="4" customWidth="1"/>
    <col min="2051" max="2051" width="6.5703125" style="4" customWidth="1"/>
    <col min="2052" max="2052" width="12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9.42578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5.85546875" style="4" customWidth="1"/>
    <col min="2307" max="2307" width="6.5703125" style="4" customWidth="1"/>
    <col min="2308" max="2308" width="12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9.42578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5.85546875" style="4" customWidth="1"/>
    <col min="2563" max="2563" width="6.5703125" style="4" customWidth="1"/>
    <col min="2564" max="2564" width="12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9.42578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5.85546875" style="4" customWidth="1"/>
    <col min="2819" max="2819" width="6.5703125" style="4" customWidth="1"/>
    <col min="2820" max="2820" width="12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9.42578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5.85546875" style="4" customWidth="1"/>
    <col min="3075" max="3075" width="6.5703125" style="4" customWidth="1"/>
    <col min="3076" max="3076" width="12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9.42578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5.85546875" style="4" customWidth="1"/>
    <col min="3331" max="3331" width="6.5703125" style="4" customWidth="1"/>
    <col min="3332" max="3332" width="12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9.42578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5.85546875" style="4" customWidth="1"/>
    <col min="3587" max="3587" width="6.5703125" style="4" customWidth="1"/>
    <col min="3588" max="3588" width="12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9.42578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5.85546875" style="4" customWidth="1"/>
    <col min="3843" max="3843" width="6.5703125" style="4" customWidth="1"/>
    <col min="3844" max="3844" width="12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9.42578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5.85546875" style="4" customWidth="1"/>
    <col min="4099" max="4099" width="6.5703125" style="4" customWidth="1"/>
    <col min="4100" max="4100" width="12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9.42578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5.85546875" style="4" customWidth="1"/>
    <col min="4355" max="4355" width="6.5703125" style="4" customWidth="1"/>
    <col min="4356" max="4356" width="12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9.42578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5.85546875" style="4" customWidth="1"/>
    <col min="4611" max="4611" width="6.5703125" style="4" customWidth="1"/>
    <col min="4612" max="4612" width="12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9.42578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5.85546875" style="4" customWidth="1"/>
    <col min="4867" max="4867" width="6.5703125" style="4" customWidth="1"/>
    <col min="4868" max="4868" width="12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9.42578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5.85546875" style="4" customWidth="1"/>
    <col min="5123" max="5123" width="6.5703125" style="4" customWidth="1"/>
    <col min="5124" max="5124" width="12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9.42578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5.85546875" style="4" customWidth="1"/>
    <col min="5379" max="5379" width="6.5703125" style="4" customWidth="1"/>
    <col min="5380" max="5380" width="12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9.42578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5.85546875" style="4" customWidth="1"/>
    <col min="5635" max="5635" width="6.5703125" style="4" customWidth="1"/>
    <col min="5636" max="5636" width="12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9.42578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5.85546875" style="4" customWidth="1"/>
    <col min="5891" max="5891" width="6.5703125" style="4" customWidth="1"/>
    <col min="5892" max="5892" width="12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9.42578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5.85546875" style="4" customWidth="1"/>
    <col min="6147" max="6147" width="6.5703125" style="4" customWidth="1"/>
    <col min="6148" max="6148" width="12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9.42578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5.85546875" style="4" customWidth="1"/>
    <col min="6403" max="6403" width="6.5703125" style="4" customWidth="1"/>
    <col min="6404" max="6404" width="12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9.42578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5.85546875" style="4" customWidth="1"/>
    <col min="6659" max="6659" width="6.5703125" style="4" customWidth="1"/>
    <col min="6660" max="6660" width="12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9.42578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5.85546875" style="4" customWidth="1"/>
    <col min="6915" max="6915" width="6.5703125" style="4" customWidth="1"/>
    <col min="6916" max="6916" width="12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9.42578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5.85546875" style="4" customWidth="1"/>
    <col min="7171" max="7171" width="6.5703125" style="4" customWidth="1"/>
    <col min="7172" max="7172" width="12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9.42578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5.85546875" style="4" customWidth="1"/>
    <col min="7427" max="7427" width="6.5703125" style="4" customWidth="1"/>
    <col min="7428" max="7428" width="12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9.42578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5.85546875" style="4" customWidth="1"/>
    <col min="7683" max="7683" width="6.5703125" style="4" customWidth="1"/>
    <col min="7684" max="7684" width="12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9.42578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5.85546875" style="4" customWidth="1"/>
    <col min="7939" max="7939" width="6.5703125" style="4" customWidth="1"/>
    <col min="7940" max="7940" width="12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9.42578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5.85546875" style="4" customWidth="1"/>
    <col min="8195" max="8195" width="6.5703125" style="4" customWidth="1"/>
    <col min="8196" max="8196" width="12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9.42578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5.85546875" style="4" customWidth="1"/>
    <col min="8451" max="8451" width="6.5703125" style="4" customWidth="1"/>
    <col min="8452" max="8452" width="12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9.42578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5.85546875" style="4" customWidth="1"/>
    <col min="8707" max="8707" width="6.5703125" style="4" customWidth="1"/>
    <col min="8708" max="8708" width="12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9.42578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5.85546875" style="4" customWidth="1"/>
    <col min="8963" max="8963" width="6.5703125" style="4" customWidth="1"/>
    <col min="8964" max="8964" width="12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9.42578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5.85546875" style="4" customWidth="1"/>
    <col min="9219" max="9219" width="6.5703125" style="4" customWidth="1"/>
    <col min="9220" max="9220" width="12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9.42578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5.85546875" style="4" customWidth="1"/>
    <col min="9475" max="9475" width="6.5703125" style="4" customWidth="1"/>
    <col min="9476" max="9476" width="12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9.42578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5.85546875" style="4" customWidth="1"/>
    <col min="9731" max="9731" width="6.5703125" style="4" customWidth="1"/>
    <col min="9732" max="9732" width="12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9.42578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5.85546875" style="4" customWidth="1"/>
    <col min="9987" max="9987" width="6.5703125" style="4" customWidth="1"/>
    <col min="9988" max="9988" width="12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9.42578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5.85546875" style="4" customWidth="1"/>
    <col min="10243" max="10243" width="6.5703125" style="4" customWidth="1"/>
    <col min="10244" max="10244" width="12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9.42578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5.85546875" style="4" customWidth="1"/>
    <col min="10499" max="10499" width="6.5703125" style="4" customWidth="1"/>
    <col min="10500" max="10500" width="12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9.42578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5.85546875" style="4" customWidth="1"/>
    <col min="10755" max="10755" width="6.5703125" style="4" customWidth="1"/>
    <col min="10756" max="10756" width="12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9.42578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5.85546875" style="4" customWidth="1"/>
    <col min="11011" max="11011" width="6.5703125" style="4" customWidth="1"/>
    <col min="11012" max="11012" width="12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9.42578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5.85546875" style="4" customWidth="1"/>
    <col min="11267" max="11267" width="6.5703125" style="4" customWidth="1"/>
    <col min="11268" max="11268" width="12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9.42578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5.85546875" style="4" customWidth="1"/>
    <col min="11523" max="11523" width="6.5703125" style="4" customWidth="1"/>
    <col min="11524" max="11524" width="12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9.42578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5.85546875" style="4" customWidth="1"/>
    <col min="11779" max="11779" width="6.5703125" style="4" customWidth="1"/>
    <col min="11780" max="11780" width="12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9.42578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5.85546875" style="4" customWidth="1"/>
    <col min="12035" max="12035" width="6.5703125" style="4" customWidth="1"/>
    <col min="12036" max="12036" width="12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9.42578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5.85546875" style="4" customWidth="1"/>
    <col min="12291" max="12291" width="6.5703125" style="4" customWidth="1"/>
    <col min="12292" max="12292" width="12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9.42578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5.85546875" style="4" customWidth="1"/>
    <col min="12547" max="12547" width="6.5703125" style="4" customWidth="1"/>
    <col min="12548" max="12548" width="12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9.42578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5.85546875" style="4" customWidth="1"/>
    <col min="12803" max="12803" width="6.5703125" style="4" customWidth="1"/>
    <col min="12804" max="12804" width="12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9.42578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5.85546875" style="4" customWidth="1"/>
    <col min="13059" max="13059" width="6.5703125" style="4" customWidth="1"/>
    <col min="13060" max="13060" width="12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9.42578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5.85546875" style="4" customWidth="1"/>
    <col min="13315" max="13315" width="6.5703125" style="4" customWidth="1"/>
    <col min="13316" max="13316" width="12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9.42578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5.85546875" style="4" customWidth="1"/>
    <col min="13571" max="13571" width="6.5703125" style="4" customWidth="1"/>
    <col min="13572" max="13572" width="12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9.42578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5.85546875" style="4" customWidth="1"/>
    <col min="13827" max="13827" width="6.5703125" style="4" customWidth="1"/>
    <col min="13828" max="13828" width="12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9.42578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5.85546875" style="4" customWidth="1"/>
    <col min="14083" max="14083" width="6.5703125" style="4" customWidth="1"/>
    <col min="14084" max="14084" width="12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9.42578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5.85546875" style="4" customWidth="1"/>
    <col min="14339" max="14339" width="6.5703125" style="4" customWidth="1"/>
    <col min="14340" max="14340" width="12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9.42578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5.85546875" style="4" customWidth="1"/>
    <col min="14595" max="14595" width="6.5703125" style="4" customWidth="1"/>
    <col min="14596" max="14596" width="12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9.42578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5.85546875" style="4" customWidth="1"/>
    <col min="14851" max="14851" width="6.5703125" style="4" customWidth="1"/>
    <col min="14852" max="14852" width="12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9.42578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5.85546875" style="4" customWidth="1"/>
    <col min="15107" max="15107" width="6.5703125" style="4" customWidth="1"/>
    <col min="15108" max="15108" width="12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9.42578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5.85546875" style="4" customWidth="1"/>
    <col min="15363" max="15363" width="6.5703125" style="4" customWidth="1"/>
    <col min="15364" max="15364" width="12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9.42578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5.85546875" style="4" customWidth="1"/>
    <col min="15619" max="15619" width="6.5703125" style="4" customWidth="1"/>
    <col min="15620" max="15620" width="12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9.42578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5.85546875" style="4" customWidth="1"/>
    <col min="15875" max="15875" width="6.5703125" style="4" customWidth="1"/>
    <col min="15876" max="15876" width="12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9.42578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5.85546875" style="4" customWidth="1"/>
    <col min="16131" max="16131" width="6.5703125" style="4" customWidth="1"/>
    <col min="16132" max="16132" width="12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9.42578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80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2437.6999999999998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2437.6999999999998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81</v>
      </c>
      <c r="D20" s="11" t="s">
        <v>82</v>
      </c>
      <c r="E20" s="11" t="s">
        <v>74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404684.39959999989</v>
      </c>
      <c r="G22" s="18">
        <v>389276.40278367669</v>
      </c>
      <c r="H22" s="16">
        <v>404617.57404883788</v>
      </c>
      <c r="I22" s="16">
        <v>-15341.171265161169</v>
      </c>
      <c r="J22" s="16">
        <v>15407.996816323192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0.75" customHeight="1" x14ac:dyDescent="0.25">
      <c r="A24" s="21" t="s">
        <v>64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57042.179999999993</v>
      </c>
      <c r="G24" s="23">
        <v>54870.349587234261</v>
      </c>
      <c r="H24" s="23">
        <v>56975.35444883797</v>
      </c>
      <c r="I24" s="23">
        <v>-2105.0048616037111</v>
      </c>
      <c r="J24" s="23">
        <v>2171.8304127657334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11115.911999999997</v>
      </c>
      <c r="G25" s="26">
        <v>10692.68350930719</v>
      </c>
      <c r="H25" s="26">
        <v>11115.911999999997</v>
      </c>
      <c r="I25" s="26">
        <v>-423.2284906928071</v>
      </c>
      <c r="J25" s="26">
        <v>423.2284906928071</v>
      </c>
      <c r="K25" s="107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</v>
      </c>
      <c r="E26" s="25">
        <v>0</v>
      </c>
      <c r="F26" s="26">
        <v>2925.24</v>
      </c>
      <c r="G26" s="26">
        <v>2813.8640813966294</v>
      </c>
      <c r="H26" s="26">
        <v>2925.24</v>
      </c>
      <c r="I26" s="26">
        <v>-111.37591860337034</v>
      </c>
      <c r="J26" s="26">
        <v>111.37591860337034</v>
      </c>
      <c r="K26" s="104" t="s">
        <v>25</v>
      </c>
    </row>
    <row r="27" spans="1:11" ht="47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4680.3840000000009</v>
      </c>
      <c r="G27" s="26">
        <v>4502.1825302346078</v>
      </c>
      <c r="H27" s="26">
        <v>4680.3840000000009</v>
      </c>
      <c r="I27" s="26">
        <v>-178.20146976539309</v>
      </c>
      <c r="J27" s="26">
        <v>178.20146976539309</v>
      </c>
      <c r="K27" s="104" t="s">
        <v>26</v>
      </c>
    </row>
    <row r="28" spans="1:11" ht="30.7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36565.5</v>
      </c>
      <c r="G28" s="26">
        <v>35173.301017457859</v>
      </c>
      <c r="H28" s="26">
        <v>36565.5</v>
      </c>
      <c r="I28" s="26">
        <v>-1392.1989825421406</v>
      </c>
      <c r="J28" s="26">
        <v>1392.1989825421406</v>
      </c>
      <c r="K28" s="106"/>
    </row>
    <row r="29" spans="1:11" ht="34.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1755.1439999999996</v>
      </c>
      <c r="G29" s="26">
        <v>1688.3184488379773</v>
      </c>
      <c r="H29" s="26">
        <v>1688.3184488379773</v>
      </c>
      <c r="I29" s="26">
        <v>0</v>
      </c>
      <c r="J29" s="26">
        <v>66.825551162022293</v>
      </c>
      <c r="K29" s="104" t="s">
        <v>29</v>
      </c>
    </row>
    <row r="30" spans="1:11" ht="41.25" customHeight="1" x14ac:dyDescent="0.2">
      <c r="A30" s="21" t="s">
        <v>65</v>
      </c>
      <c r="B30" s="22" t="s">
        <v>88</v>
      </c>
      <c r="C30" s="22" t="s">
        <v>22</v>
      </c>
      <c r="D30" s="25">
        <v>3.5</v>
      </c>
      <c r="E30" s="25">
        <v>0</v>
      </c>
      <c r="F30" s="26">
        <v>102383.39999999998</v>
      </c>
      <c r="G30" s="26">
        <v>98485.242848881986</v>
      </c>
      <c r="H30" s="26">
        <v>102383.39999999998</v>
      </c>
      <c r="I30" s="26">
        <v>-3898.1571511179936</v>
      </c>
      <c r="J30" s="26">
        <v>3898.1571511179936</v>
      </c>
      <c r="K30" s="104" t="s">
        <v>89</v>
      </c>
    </row>
    <row r="31" spans="1:11" ht="43.5" customHeight="1" x14ac:dyDescent="0.2">
      <c r="A31" s="21" t="s">
        <v>66</v>
      </c>
      <c r="B31" s="22" t="s">
        <v>90</v>
      </c>
      <c r="C31" s="22" t="s">
        <v>22</v>
      </c>
      <c r="D31" s="25">
        <v>3.46</v>
      </c>
      <c r="E31" s="25">
        <v>0</v>
      </c>
      <c r="F31" s="26">
        <v>101213.30399999996</v>
      </c>
      <c r="G31" s="25">
        <v>97359.7</v>
      </c>
      <c r="H31" s="25">
        <v>101213.30399999996</v>
      </c>
      <c r="I31" s="26">
        <v>-3853.603999999963</v>
      </c>
      <c r="J31" s="26">
        <v>3853.603999999963</v>
      </c>
      <c r="K31" s="106"/>
    </row>
    <row r="32" spans="1:11" ht="30.75" customHeight="1" x14ac:dyDescent="0.2">
      <c r="A32" s="21" t="s">
        <v>67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88927.295999999973</v>
      </c>
      <c r="G32" s="26">
        <v>85541.468074457516</v>
      </c>
      <c r="H32" s="26">
        <v>88927.295999999973</v>
      </c>
      <c r="I32" s="26">
        <v>-3385.8279255424568</v>
      </c>
      <c r="J32" s="26">
        <v>3385.8279255424568</v>
      </c>
      <c r="K32" s="106"/>
    </row>
    <row r="33" spans="1:12" ht="30.75" customHeight="1" x14ac:dyDescent="0.2">
      <c r="A33" s="21" t="s">
        <v>91</v>
      </c>
      <c r="B33" s="22" t="s">
        <v>31</v>
      </c>
      <c r="C33" s="22" t="s">
        <v>22</v>
      </c>
      <c r="D33" s="25">
        <v>1.8900000000000001</v>
      </c>
      <c r="E33" s="25">
        <v>0</v>
      </c>
      <c r="F33" s="26">
        <v>55118.219599999989</v>
      </c>
      <c r="G33" s="26">
        <v>53019.642273102945</v>
      </c>
      <c r="H33" s="26">
        <v>55118.219599999989</v>
      </c>
      <c r="I33" s="26">
        <v>-2098.5773268970443</v>
      </c>
      <c r="J33" s="26">
        <v>2098.5773268970443</v>
      </c>
      <c r="K33" s="106"/>
    </row>
    <row r="34" spans="1:12" s="70" customFormat="1" ht="44.25" customHeight="1" x14ac:dyDescent="0.2">
      <c r="A34" s="27" t="s">
        <v>75</v>
      </c>
      <c r="B34" s="97" t="s">
        <v>32</v>
      </c>
      <c r="C34" s="28" t="s">
        <v>33</v>
      </c>
      <c r="D34" s="116">
        <v>6</v>
      </c>
      <c r="E34" s="98">
        <v>0</v>
      </c>
      <c r="F34" s="69">
        <v>59408.94</v>
      </c>
      <c r="G34" s="69">
        <v>57056.76</v>
      </c>
      <c r="H34" s="69">
        <v>59408.94</v>
      </c>
      <c r="I34" s="69">
        <v>-2352.1800000000003</v>
      </c>
      <c r="J34" s="69">
        <v>2352.1800000000003</v>
      </c>
      <c r="K34" s="105" t="s">
        <v>34</v>
      </c>
    </row>
    <row r="35" spans="1:12" s="17" customFormat="1" ht="30.75" customHeight="1" x14ac:dyDescent="0.2">
      <c r="A35" s="27" t="s">
        <v>76</v>
      </c>
      <c r="B35" s="29" t="s">
        <v>71</v>
      </c>
      <c r="C35" s="28" t="s">
        <v>22</v>
      </c>
      <c r="D35" s="108">
        <v>2.06</v>
      </c>
      <c r="E35" s="18">
        <v>-226818.37</v>
      </c>
      <c r="F35" s="16">
        <v>273440.56</v>
      </c>
      <c r="G35" s="16">
        <v>263075.43</v>
      </c>
      <c r="H35" s="16">
        <v>300769.65000000002</v>
      </c>
      <c r="I35" s="16">
        <v>-257456.59000000003</v>
      </c>
      <c r="J35" s="16">
        <v>10365.130000000005</v>
      </c>
      <c r="K35" s="105"/>
    </row>
    <row r="36" spans="1:12" s="17" customFormat="1" ht="6.75" customHeight="1" x14ac:dyDescent="0.2">
      <c r="A36" s="81"/>
      <c r="B36" s="95"/>
      <c r="C36" s="82"/>
      <c r="D36" s="109"/>
      <c r="E36" s="83"/>
      <c r="F36" s="84"/>
      <c r="G36" s="84"/>
      <c r="H36" s="84"/>
      <c r="I36" s="84"/>
      <c r="J36" s="84"/>
      <c r="K36" s="110"/>
    </row>
    <row r="37" spans="1:12" s="35" customFormat="1" ht="19.5" customHeight="1" x14ac:dyDescent="0.2">
      <c r="A37" s="30"/>
      <c r="B37" s="31" t="s">
        <v>35</v>
      </c>
      <c r="C37" s="32"/>
      <c r="D37" s="111"/>
      <c r="E37" s="33"/>
      <c r="F37" s="34"/>
      <c r="G37" s="34"/>
      <c r="H37" s="34"/>
      <c r="I37" s="34"/>
      <c r="J37" s="34" t="s">
        <v>36</v>
      </c>
      <c r="K37" s="112"/>
    </row>
    <row r="38" spans="1:12" s="35" customFormat="1" ht="15.75" customHeight="1" x14ac:dyDescent="0.2">
      <c r="A38" s="30"/>
      <c r="B38" s="31" t="s">
        <v>37</v>
      </c>
      <c r="C38" s="32"/>
      <c r="D38" s="111"/>
      <c r="E38" s="33"/>
      <c r="F38" s="34"/>
      <c r="G38" s="34"/>
      <c r="H38" s="34"/>
      <c r="I38" s="34">
        <v>7056</v>
      </c>
      <c r="J38" s="34" t="s">
        <v>36</v>
      </c>
      <c r="K38" s="34"/>
    </row>
    <row r="39" spans="1:12" s="35" customFormat="1" ht="15.7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12"/>
    </row>
    <row r="40" spans="1:12" s="35" customFormat="1" ht="15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09"/>
      <c r="E41" s="83"/>
      <c r="F41" s="84"/>
      <c r="G41" s="84"/>
      <c r="H41" s="84"/>
      <c r="I41" s="84"/>
      <c r="J41" s="84"/>
      <c r="K41" s="110"/>
    </row>
    <row r="42" spans="1:12" s="38" customFormat="1" ht="90" thickBot="1" x14ac:dyDescent="0.3">
      <c r="A42" s="36" t="s">
        <v>92</v>
      </c>
      <c r="B42" s="37" t="s">
        <v>38</v>
      </c>
      <c r="C42" s="11" t="s">
        <v>81</v>
      </c>
      <c r="D42" s="11" t="s">
        <v>82</v>
      </c>
      <c r="E42" s="11" t="s">
        <v>83</v>
      </c>
      <c r="F42" s="11" t="s">
        <v>93</v>
      </c>
      <c r="G42" s="11" t="s">
        <v>94</v>
      </c>
      <c r="H42" s="11" t="s">
        <v>95</v>
      </c>
      <c r="I42" s="11" t="s">
        <v>87</v>
      </c>
      <c r="J42" s="140" t="s">
        <v>19</v>
      </c>
      <c r="K42" s="141"/>
    </row>
    <row r="43" spans="1:12" s="24" customFormat="1" ht="15" x14ac:dyDescent="0.25">
      <c r="A43" s="39"/>
      <c r="B43" s="40" t="s">
        <v>11</v>
      </c>
      <c r="C43" s="40"/>
      <c r="D43" s="113"/>
      <c r="E43" s="41"/>
      <c r="F43" s="41"/>
      <c r="G43" s="41"/>
      <c r="H43" s="41"/>
      <c r="I43" s="41"/>
      <c r="J43" s="142"/>
      <c r="K43" s="142"/>
    </row>
    <row r="44" spans="1:12" ht="55.5" customHeight="1" x14ac:dyDescent="0.2">
      <c r="A44" s="21"/>
      <c r="B44" s="22" t="s">
        <v>39</v>
      </c>
      <c r="C44" s="22" t="s">
        <v>40</v>
      </c>
      <c r="D44" s="114" t="s">
        <v>77</v>
      </c>
      <c r="E44" s="26">
        <v>319768.36</v>
      </c>
      <c r="F44" s="26">
        <v>316113.46999999997</v>
      </c>
      <c r="G44" s="26">
        <v>319768.36</v>
      </c>
      <c r="H44" s="26">
        <v>-3654.890000000014</v>
      </c>
      <c r="I44" s="26">
        <v>3654.890000000014</v>
      </c>
      <c r="J44" s="128" t="s">
        <v>78</v>
      </c>
      <c r="K44" s="128"/>
    </row>
    <row r="45" spans="1:12" ht="55.5" customHeight="1" x14ac:dyDescent="0.2">
      <c r="A45" s="21"/>
      <c r="B45" s="22" t="s">
        <v>96</v>
      </c>
      <c r="C45" s="22" t="s">
        <v>40</v>
      </c>
      <c r="D45" s="114">
        <v>155.29</v>
      </c>
      <c r="E45" s="26">
        <v>335944.49</v>
      </c>
      <c r="F45" s="26">
        <v>310276.52</v>
      </c>
      <c r="G45" s="26">
        <v>335944.49</v>
      </c>
      <c r="H45" s="26">
        <v>-25667.969999999972</v>
      </c>
      <c r="I45" s="26">
        <v>25667.969999999972</v>
      </c>
      <c r="J45" s="128" t="s">
        <v>97</v>
      </c>
      <c r="K45" s="128"/>
    </row>
    <row r="46" spans="1:12" ht="34.5" customHeight="1" x14ac:dyDescent="0.2">
      <c r="A46" s="21"/>
      <c r="B46" s="22" t="s">
        <v>41</v>
      </c>
      <c r="C46" s="22" t="s">
        <v>42</v>
      </c>
      <c r="D46" s="114">
        <v>1802.64</v>
      </c>
      <c r="E46" s="26">
        <v>660771.56999999995</v>
      </c>
      <c r="F46" s="26">
        <v>638986.97</v>
      </c>
      <c r="G46" s="26">
        <v>660771.56999999995</v>
      </c>
      <c r="H46" s="26">
        <v>-21784.599999999977</v>
      </c>
      <c r="I46" s="26">
        <v>21784.599999999977</v>
      </c>
      <c r="J46" s="128" t="s">
        <v>68</v>
      </c>
      <c r="K46" s="128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43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44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8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8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8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8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8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8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8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8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8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8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8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8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8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8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8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8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8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8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8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8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8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8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8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8"/>
    </row>
    <row r="74" spans="1:12" x14ac:dyDescent="0.2">
      <c r="L74" s="51"/>
    </row>
    <row r="75" spans="1:12" s="17" customFormat="1" ht="14.25" x14ac:dyDescent="0.2">
      <c r="A75" s="53"/>
      <c r="B75" s="54" t="s">
        <v>45</v>
      </c>
      <c r="C75" s="54"/>
      <c r="D75" s="54"/>
      <c r="E75" s="54"/>
      <c r="F75" s="55"/>
      <c r="I75" s="56"/>
      <c r="L75" s="57"/>
    </row>
    <row r="76" spans="1:12" s="17" customFormat="1" ht="14.25" x14ac:dyDescent="0.2">
      <c r="A76" s="53"/>
      <c r="B76" s="58" t="s">
        <v>46</v>
      </c>
      <c r="C76" s="58"/>
      <c r="D76" s="54"/>
      <c r="E76" s="54"/>
      <c r="F76" s="55"/>
    </row>
    <row r="77" spans="1:12" ht="13.5" thickBot="1" x14ac:dyDescent="0.25"/>
    <row r="78" spans="1:12" s="61" customFormat="1" ht="51.75" thickBot="1" x14ac:dyDescent="0.3">
      <c r="A78" s="11" t="s">
        <v>47</v>
      </c>
      <c r="B78" s="129" t="s">
        <v>48</v>
      </c>
      <c r="C78" s="130"/>
      <c r="D78" s="131"/>
      <c r="E78" s="132"/>
      <c r="F78" s="133"/>
      <c r="G78" s="119" t="s">
        <v>49</v>
      </c>
      <c r="H78" s="59" t="s">
        <v>50</v>
      </c>
      <c r="I78" s="59" t="s">
        <v>51</v>
      </c>
      <c r="J78" s="11" t="s">
        <v>52</v>
      </c>
      <c r="K78" s="60"/>
    </row>
    <row r="79" spans="1:12" x14ac:dyDescent="0.2">
      <c r="A79" s="62"/>
      <c r="B79" s="63"/>
      <c r="C79" s="64"/>
      <c r="D79" s="64"/>
      <c r="E79" s="134"/>
      <c r="F79" s="135"/>
      <c r="G79" s="65"/>
      <c r="H79" s="66"/>
      <c r="I79" s="66"/>
      <c r="J79" s="66"/>
    </row>
    <row r="80" spans="1:12" s="70" customFormat="1" ht="15.75" x14ac:dyDescent="0.25">
      <c r="A80" s="67" t="s">
        <v>53</v>
      </c>
      <c r="B80" s="86" t="s">
        <v>54</v>
      </c>
      <c r="C80" s="87"/>
      <c r="D80" s="87"/>
      <c r="E80" s="136"/>
      <c r="F80" s="137"/>
      <c r="G80" s="68"/>
      <c r="H80" s="67"/>
      <c r="I80" s="67"/>
      <c r="J80" s="69"/>
    </row>
    <row r="81" spans="1:11" x14ac:dyDescent="0.2">
      <c r="A81" s="71"/>
      <c r="B81" s="72" t="s">
        <v>11</v>
      </c>
      <c r="C81" s="73"/>
      <c r="D81" s="73"/>
      <c r="E81" s="138"/>
      <c r="F81" s="139"/>
      <c r="G81" s="74"/>
      <c r="H81" s="71"/>
      <c r="I81" s="71"/>
      <c r="J81" s="26"/>
    </row>
    <row r="82" spans="1:11" x14ac:dyDescent="0.2">
      <c r="A82" s="71"/>
      <c r="B82" s="122" t="s">
        <v>98</v>
      </c>
      <c r="C82" s="93"/>
      <c r="D82" s="91"/>
      <c r="E82" s="122" t="s">
        <v>99</v>
      </c>
      <c r="F82" s="91"/>
      <c r="G82" s="123">
        <v>45096</v>
      </c>
      <c r="H82" s="124" t="s">
        <v>55</v>
      </c>
      <c r="I82" s="122">
        <v>30</v>
      </c>
      <c r="J82" s="125">
        <v>21224.48</v>
      </c>
    </row>
    <row r="83" spans="1:11" x14ac:dyDescent="0.2">
      <c r="A83" s="71"/>
      <c r="B83" s="122" t="s">
        <v>100</v>
      </c>
      <c r="C83" s="93"/>
      <c r="D83" s="91"/>
      <c r="E83" s="122" t="s">
        <v>73</v>
      </c>
      <c r="F83" s="91"/>
      <c r="G83" s="123">
        <v>45149</v>
      </c>
      <c r="H83" s="124" t="s">
        <v>60</v>
      </c>
      <c r="I83" s="122">
        <v>15</v>
      </c>
      <c r="J83" s="125">
        <v>28520.77</v>
      </c>
    </row>
    <row r="84" spans="1:11" x14ac:dyDescent="0.2">
      <c r="A84" s="71"/>
      <c r="B84" s="122" t="s">
        <v>101</v>
      </c>
      <c r="C84" s="93"/>
      <c r="D84" s="91"/>
      <c r="E84" s="122" t="s">
        <v>102</v>
      </c>
      <c r="F84" s="91"/>
      <c r="G84" s="123">
        <v>45147</v>
      </c>
      <c r="H84" s="124" t="s">
        <v>55</v>
      </c>
      <c r="I84" s="122">
        <v>14</v>
      </c>
      <c r="J84" s="125">
        <v>8767.17</v>
      </c>
    </row>
    <row r="85" spans="1:11" x14ac:dyDescent="0.2">
      <c r="A85" s="71"/>
      <c r="B85" s="122" t="s">
        <v>103</v>
      </c>
      <c r="C85" s="93"/>
      <c r="D85" s="91"/>
      <c r="E85" s="122" t="s">
        <v>104</v>
      </c>
      <c r="F85" s="91"/>
      <c r="G85" s="123">
        <v>45182</v>
      </c>
      <c r="H85" s="124"/>
      <c r="I85" s="122"/>
      <c r="J85" s="125">
        <v>1500</v>
      </c>
    </row>
    <row r="86" spans="1:11" x14ac:dyDescent="0.2">
      <c r="A86" s="71"/>
      <c r="B86" s="122" t="s">
        <v>103</v>
      </c>
      <c r="C86" s="93"/>
      <c r="D86" s="91"/>
      <c r="E86" s="122" t="s">
        <v>104</v>
      </c>
      <c r="F86" s="91"/>
      <c r="G86" s="123">
        <v>45175</v>
      </c>
      <c r="H86" s="124"/>
      <c r="I86" s="122"/>
      <c r="J86" s="125">
        <v>1000</v>
      </c>
    </row>
    <row r="87" spans="1:11" x14ac:dyDescent="0.2">
      <c r="A87" s="71"/>
      <c r="B87" s="122" t="s">
        <v>105</v>
      </c>
      <c r="C87" s="93"/>
      <c r="D87" s="91"/>
      <c r="E87" s="122" t="s">
        <v>106</v>
      </c>
      <c r="F87" s="91"/>
      <c r="G87" s="123">
        <v>45217</v>
      </c>
      <c r="H87" s="124" t="s">
        <v>107</v>
      </c>
      <c r="I87" s="122">
        <v>70</v>
      </c>
      <c r="J87" s="125">
        <v>9100</v>
      </c>
    </row>
    <row r="88" spans="1:11" x14ac:dyDescent="0.2">
      <c r="A88" s="71"/>
      <c r="B88" s="122" t="s">
        <v>79</v>
      </c>
      <c r="C88" s="93"/>
      <c r="D88" s="91"/>
      <c r="E88" s="122" t="s">
        <v>108</v>
      </c>
      <c r="F88" s="91"/>
      <c r="G88" s="123">
        <v>45251</v>
      </c>
      <c r="H88" s="124" t="s">
        <v>55</v>
      </c>
      <c r="I88" s="122">
        <v>250</v>
      </c>
      <c r="J88" s="125">
        <v>203892.17</v>
      </c>
    </row>
    <row r="89" spans="1:11" x14ac:dyDescent="0.2">
      <c r="A89" s="71"/>
      <c r="B89" s="122" t="s">
        <v>56</v>
      </c>
      <c r="C89" s="89"/>
      <c r="D89" s="117"/>
      <c r="E89" s="122"/>
      <c r="F89" s="90"/>
      <c r="G89" s="123">
        <v>45289</v>
      </c>
      <c r="H89" s="124"/>
      <c r="I89" s="122"/>
      <c r="J89" s="125">
        <v>654</v>
      </c>
    </row>
    <row r="90" spans="1:11" ht="12" customHeight="1" x14ac:dyDescent="0.2">
      <c r="A90" s="71"/>
      <c r="B90" s="122" t="s">
        <v>109</v>
      </c>
      <c r="C90" s="93"/>
      <c r="D90" s="91"/>
      <c r="E90" s="122" t="s">
        <v>110</v>
      </c>
      <c r="F90" s="91"/>
      <c r="G90" s="123">
        <v>47481</v>
      </c>
      <c r="H90" s="124" t="s">
        <v>55</v>
      </c>
      <c r="I90" s="122">
        <v>1.2</v>
      </c>
      <c r="J90" s="125">
        <v>1080</v>
      </c>
    </row>
    <row r="91" spans="1:11" ht="12.75" customHeight="1" x14ac:dyDescent="0.2">
      <c r="A91" s="71"/>
      <c r="B91" s="96" t="s">
        <v>111</v>
      </c>
      <c r="C91" s="93"/>
      <c r="D91" s="91"/>
      <c r="E91" s="96" t="s">
        <v>73</v>
      </c>
      <c r="F91" s="120"/>
      <c r="G91" s="99">
        <v>45290</v>
      </c>
      <c r="H91" s="71"/>
      <c r="I91" s="96"/>
      <c r="J91" s="26">
        <v>25031.06</v>
      </c>
      <c r="K91" s="121"/>
    </row>
    <row r="92" spans="1:11" ht="12.75" customHeight="1" x14ac:dyDescent="0.2">
      <c r="A92" s="71"/>
      <c r="B92" s="96"/>
      <c r="C92" s="73"/>
      <c r="D92" s="94"/>
      <c r="E92" s="96"/>
      <c r="F92" s="94"/>
      <c r="G92" s="99"/>
      <c r="H92" s="71"/>
      <c r="I92" s="71"/>
      <c r="J92" s="26"/>
    </row>
    <row r="93" spans="1:11" x14ac:dyDescent="0.2">
      <c r="A93" s="71"/>
      <c r="B93" s="72"/>
      <c r="C93" s="73"/>
      <c r="D93" s="73"/>
      <c r="E93" s="73"/>
      <c r="F93" s="94"/>
      <c r="G93" s="92"/>
      <c r="H93" s="71"/>
      <c r="I93" s="71"/>
      <c r="J93" s="71"/>
      <c r="K93" s="45"/>
    </row>
    <row r="94" spans="1:11" s="70" customFormat="1" x14ac:dyDescent="0.2">
      <c r="A94" s="67"/>
      <c r="B94" s="126" t="s">
        <v>57</v>
      </c>
      <c r="C94" s="126"/>
      <c r="D94" s="126"/>
      <c r="E94" s="126"/>
      <c r="F94" s="126"/>
      <c r="G94" s="118"/>
      <c r="H94" s="67"/>
      <c r="I94" s="67"/>
      <c r="J94" s="75">
        <f>SUM(J82:J93)</f>
        <v>300769.65000000002</v>
      </c>
      <c r="K94" s="115"/>
    </row>
    <row r="95" spans="1:11" x14ac:dyDescent="0.2">
      <c r="K95" s="52"/>
    </row>
    <row r="97" spans="1:8" s="24" customFormat="1" ht="15" x14ac:dyDescent="0.25">
      <c r="A97" s="76"/>
      <c r="B97" s="77" t="s">
        <v>58</v>
      </c>
      <c r="C97" s="77"/>
      <c r="D97" s="77"/>
      <c r="E97" s="77"/>
      <c r="F97" s="77"/>
      <c r="H97" s="24" t="s">
        <v>59</v>
      </c>
    </row>
    <row r="98" spans="1:8" s="24" customFormat="1" ht="15" x14ac:dyDescent="0.25">
      <c r="A98" s="76"/>
      <c r="B98" s="78"/>
      <c r="C98" s="78"/>
      <c r="D98" s="78"/>
      <c r="E98" s="78"/>
      <c r="F98" s="78"/>
    </row>
    <row r="99" spans="1:8" s="24" customFormat="1" ht="15" x14ac:dyDescent="0.25">
      <c r="A99" s="76"/>
      <c r="B99" s="78"/>
      <c r="C99" s="78"/>
      <c r="D99" s="78"/>
      <c r="E99" s="78"/>
      <c r="F99" s="78"/>
    </row>
    <row r="100" spans="1:8" s="77" customFormat="1" ht="15" x14ac:dyDescent="0.25">
      <c r="A100" s="76"/>
      <c r="B100" s="77" t="s">
        <v>60</v>
      </c>
      <c r="D100" s="77" t="s">
        <v>112</v>
      </c>
    </row>
    <row r="101" spans="1:8" s="77" customFormat="1" ht="18" x14ac:dyDescent="0.25">
      <c r="A101" s="76"/>
      <c r="D101" s="127" t="s">
        <v>61</v>
      </c>
      <c r="E101" s="127"/>
      <c r="F101" s="127"/>
    </row>
    <row r="102" spans="1:8" s="77" customFormat="1" ht="15" x14ac:dyDescent="0.25">
      <c r="A102" s="76"/>
    </row>
    <row r="103" spans="1:8" s="77" customFormat="1" ht="15" x14ac:dyDescent="0.25">
      <c r="A103" s="76"/>
    </row>
    <row r="104" spans="1:8" s="77" customFormat="1" ht="15" x14ac:dyDescent="0.25">
      <c r="A104" s="76"/>
      <c r="B104" s="77" t="s">
        <v>62</v>
      </c>
    </row>
    <row r="105" spans="1:8" s="77" customFormat="1" ht="18" x14ac:dyDescent="0.25">
      <c r="A105" s="76"/>
      <c r="D105" s="79" t="s">
        <v>63</v>
      </c>
      <c r="E105" s="79"/>
      <c r="G105" s="79"/>
    </row>
    <row r="106" spans="1:8" s="77" customFormat="1" ht="15" x14ac:dyDescent="0.25">
      <c r="A106" s="76"/>
    </row>
    <row r="107" spans="1:8" s="77" customFormat="1" ht="15" x14ac:dyDescent="0.25">
      <c r="A107" s="76"/>
    </row>
    <row r="108" spans="1:8" s="80" customFormat="1" x14ac:dyDescent="0.2">
      <c r="A108" s="1"/>
    </row>
    <row r="109" spans="1:8" s="80" customFormat="1" x14ac:dyDescent="0.2">
      <c r="A109" s="1"/>
    </row>
    <row r="110" spans="1:8" s="80" customFormat="1" x14ac:dyDescent="0.2">
      <c r="A110" s="1"/>
    </row>
    <row r="111" spans="1:8" s="80" customFormat="1" x14ac:dyDescent="0.2">
      <c r="A111" s="1"/>
    </row>
    <row r="112" spans="1:8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</sheetData>
  <mergeCells count="11">
    <mergeCell ref="J42:K42"/>
    <mergeCell ref="J43:K43"/>
    <mergeCell ref="J44:K44"/>
    <mergeCell ref="J45:K45"/>
    <mergeCell ref="B94:F94"/>
    <mergeCell ref="D101:F101"/>
    <mergeCell ref="J46:K46"/>
    <mergeCell ref="B78:F78"/>
    <mergeCell ref="E79:F79"/>
    <mergeCell ref="E80:F80"/>
    <mergeCell ref="E81:F8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2024-03-21T09:40:59Z</dcterms:modified>
</cp:coreProperties>
</file>